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FICHAS TECNICA PARA EL PROYECTO OC LAS MATA DE SANTA CRUZ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4" i="2" l="1"/>
  <c r="A45" i="2" s="1"/>
  <c r="A46" i="2" s="1"/>
  <c r="A47" i="2" s="1"/>
  <c r="A48" i="2" s="1"/>
  <c r="A49" i="2" s="1"/>
  <c r="A50" i="2" s="1"/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</calcChain>
</file>

<file path=xl/sharedStrings.xml><?xml version="1.0" encoding="utf-8"?>
<sst xmlns="http://schemas.openxmlformats.org/spreadsheetml/2006/main" count="132" uniqueCount="103">
  <si>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</si>
  <si>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</si>
  <si>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</si>
  <si>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</si>
  <si>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</si>
  <si>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</si>
  <si>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</si>
  <si>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</si>
  <si>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</si>
  <si>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</si>
  <si>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</si>
  <si>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</si>
  <si>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</si>
  <si>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</si>
  <si>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</si>
  <si>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</si>
  <si>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</si>
  <si>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</si>
  <si>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</si>
  <si>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</si>
  <si>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</si>
  <si>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</si>
  <si>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</si>
  <si>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</si>
  <si>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</si>
  <si>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</si>
  <si>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</si>
  <si>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</si>
  <si>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</si>
  <si>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</si>
  <si>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</si>
  <si>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</si>
  <si>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</si>
  <si>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</si>
  <si>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</si>
  <si>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</si>
  <si>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</si>
  <si>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Capacidad nominal</t>
  </si>
  <si>
    <t>BTU/h</t>
  </si>
  <si>
    <t>Años</t>
  </si>
  <si>
    <t>RT</t>
  </si>
  <si>
    <t>Volumen de flujo de aire (alto / medio / bajo)</t>
  </si>
  <si>
    <t>CFM</t>
  </si>
  <si>
    <t xml:space="preserve">Nivel de ruido </t>
  </si>
  <si>
    <t>DB</t>
  </si>
  <si>
    <t>Dimensiones (W/D/H)</t>
  </si>
  <si>
    <t>Pulgadas</t>
  </si>
  <si>
    <t xml:space="preserve">Peso neto </t>
  </si>
  <si>
    <t>Lbs</t>
  </si>
  <si>
    <t>Área Aplicable</t>
  </si>
  <si>
    <t xml:space="preserve">Peso bruto </t>
  </si>
  <si>
    <t>M2</t>
  </si>
  <si>
    <t>Datos de tubería</t>
  </si>
  <si>
    <t>-</t>
  </si>
  <si>
    <t xml:space="preserve">Tamaño de la tubería líquido </t>
  </si>
  <si>
    <t>3/8"</t>
  </si>
  <si>
    <t>Tamaño de la tubería gas</t>
  </si>
  <si>
    <t>3/4"</t>
  </si>
  <si>
    <t>Tamaño de la tubería drenaje</t>
  </si>
  <si>
    <t>1"</t>
  </si>
  <si>
    <r>
      <t xml:space="preserve">DESCRIPCIÓN SAP: </t>
    </r>
    <r>
      <rPr>
        <sz val="10"/>
        <color theme="1"/>
        <rFont val="Arial"/>
        <family val="2"/>
      </rPr>
      <t xml:space="preserve"> Aire acondicionado 36,000 BTU Piso-techo</t>
    </r>
  </si>
  <si>
    <t>880/760/640</t>
  </si>
  <si>
    <t>50/48/45</t>
  </si>
  <si>
    <t>49x 26 ¾”x 8 7/8”</t>
  </si>
  <si>
    <t>42-70</t>
  </si>
  <si>
    <t>Peso bruto</t>
  </si>
  <si>
    <t xml:space="preserve">CARACTERISTICA UNIDAD EXTERIOR </t>
  </si>
  <si>
    <t xml:space="preserve">Btu/h 
</t>
  </si>
  <si>
    <t xml:space="preserve">V/Ph/Hz </t>
  </si>
  <si>
    <t>Capacidad</t>
  </si>
  <si>
    <t>Fuente de alimentación</t>
  </si>
  <si>
    <t>208-230/60/1</t>
  </si>
  <si>
    <t>Entrada de corriente</t>
  </si>
  <si>
    <t>Amp</t>
  </si>
  <si>
    <t xml:space="preserve">Entrada maxi corrente </t>
  </si>
  <si>
    <t xml:space="preserve">W </t>
  </si>
  <si>
    <t>Nivel de ruido</t>
  </si>
  <si>
    <t xml:space="preserve">Entrada maxi de potencia </t>
  </si>
  <si>
    <t>dB(A)</t>
  </si>
  <si>
    <t>Dimensión de red (WxDxH)</t>
  </si>
  <si>
    <t>Dimensión de embalaje (WxDxH)</t>
  </si>
  <si>
    <t>Peso neto</t>
  </si>
  <si>
    <t>Compresor(Tipo)</t>
  </si>
  <si>
    <t>Coling only</t>
  </si>
  <si>
    <t>29 1/8”x29 1/8”x 32 7/8”</t>
  </si>
  <si>
    <t>Tamaño de la tubería(Liquido)</t>
  </si>
  <si>
    <t>Tamaño de la tubería(Gas)</t>
  </si>
  <si>
    <t>Cantidad de carga(20´/40´/40´HQ)</t>
  </si>
  <si>
    <t>Presentacion de Muestra</t>
  </si>
  <si>
    <t xml:space="preserve">PCS
</t>
  </si>
  <si>
    <t>3/8”</t>
  </si>
  <si>
    <t>3/4”</t>
  </si>
  <si>
    <t>57/117/120</t>
  </si>
  <si>
    <t>N/A</t>
  </si>
  <si>
    <t>Entrda de Potencia de enfriamiento</t>
  </si>
  <si>
    <t xml:space="preserve">Carga refigenrante </t>
  </si>
  <si>
    <t>R410/1650</t>
  </si>
  <si>
    <t>g</t>
  </si>
  <si>
    <t>Patricia Carolina Reyes De Los Angeles</t>
  </si>
  <si>
    <t>Gerente De Servicios Generales</t>
  </si>
  <si>
    <t>COMPROBACIÓN Y MEDICIÓN</t>
  </si>
  <si>
    <t xml:space="preserve"> PALETIZADO Y FLEJADO</t>
  </si>
  <si>
    <t>Aire acondicionado 36,000 BTU Piso-techo Inverter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</si>
</sst>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1</xdr:row>
      <xdr:rowOff>95250</xdr:rowOff>
    </xdr:from>
    <xdr:to>
      <xdr:col>7</xdr:col>
      <xdr:colOff>2154950</xdr:colOff>
      <xdr:row>4</xdr:row>
      <xdr:rowOff>257175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285750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52</xdr:row>
      <xdr:rowOff>57150</xdr:rowOff>
    </xdr:from>
    <xdr:to>
      <xdr:col>1</xdr:col>
      <xdr:colOff>1880759</xdr:colOff>
      <xdr:row>58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5"/>
  <sheetViews>
    <sheetView tabSelected="1" topLeftCell="A7" workbookViewId="0">
      <selection activeCell="N16" sqref="N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7" t="s">
        <v>0</v>
      </c>
      <c r="B1" s="98"/>
      <c r="C1" s="98"/>
      <c r="D1" s="98"/>
      <c r="E1" s="98"/>
      <c r="F1" s="98"/>
      <c r="G1" s="102"/>
      <c r="H1" s="103"/>
      <c r="I1" s="104"/>
    </row>
    <row r="2" spans="1:9" x14ac:dyDescent="0.25">
      <c r="A2" s="99"/>
      <c r="B2" s="100"/>
      <c r="C2" s="100"/>
      <c r="D2" s="100"/>
      <c r="E2" s="100"/>
      <c r="F2" s="100"/>
      <c r="G2" s="105"/>
      <c r="H2" s="106"/>
      <c r="I2" s="107"/>
    </row>
    <row r="3" spans="1:9" x14ac:dyDescent="0.25">
      <c r="A3" s="99"/>
      <c r="B3" s="100"/>
      <c r="C3" s="100"/>
      <c r="D3" s="100"/>
      <c r="E3" s="100"/>
      <c r="F3" s="100"/>
      <c r="G3" s="105"/>
      <c r="H3" s="106"/>
      <c r="I3" s="107"/>
    </row>
    <row r="4" spans="1:9" ht="17.25" customHeight="1" x14ac:dyDescent="0.25">
      <c r="A4" s="99"/>
      <c r="B4" s="100"/>
      <c r="C4" s="100"/>
      <c r="D4" s="100"/>
      <c r="E4" s="100"/>
      <c r="F4" s="100"/>
      <c r="G4" s="105"/>
      <c r="H4" s="106"/>
      <c r="I4" s="107"/>
    </row>
    <row r="5" spans="1:9" ht="23.25" customHeight="1" x14ac:dyDescent="0.25">
      <c r="A5" s="99"/>
      <c r="B5" s="100"/>
      <c r="C5" s="100"/>
      <c r="D5" s="100"/>
      <c r="E5" s="100"/>
      <c r="F5" s="100"/>
      <c r="G5" s="105"/>
      <c r="H5" s="106"/>
      <c r="I5" s="107"/>
    </row>
    <row r="6" spans="1:9" ht="15.75" thickBot="1" x14ac:dyDescent="0.3">
      <c r="A6" s="99"/>
      <c r="B6" s="100"/>
      <c r="C6" s="100"/>
      <c r="D6" s="100"/>
      <c r="E6" s="100"/>
      <c r="F6" s="101"/>
      <c r="G6" s="108"/>
      <c r="H6" s="109"/>
      <c r="I6" s="110"/>
    </row>
    <row r="7" spans="1:9" ht="15" customHeight="1" x14ac:dyDescent="0.25">
      <c r="A7" s="111" t="s">
        <v>102</v>
      </c>
      <c r="B7" s="112"/>
      <c r="C7" s="112"/>
      <c r="D7" s="112"/>
      <c r="E7" s="113"/>
      <c r="F7" s="1"/>
      <c r="G7" s="2" t="s">
        <v>30</v>
      </c>
      <c r="H7" s="77">
        <v>2015281</v>
      </c>
      <c r="I7" s="78"/>
    </row>
    <row r="8" spans="1:9" ht="15" customHeight="1" x14ac:dyDescent="0.25">
      <c r="A8" s="114"/>
      <c r="B8" s="115"/>
      <c r="C8" s="115"/>
      <c r="D8" s="115"/>
      <c r="E8" s="116"/>
      <c r="F8" s="3"/>
      <c r="G8" s="4" t="s">
        <v>31</v>
      </c>
      <c r="H8" s="79">
        <v>43764</v>
      </c>
      <c r="I8" s="80"/>
    </row>
    <row r="9" spans="1:9" ht="15" customHeight="1" x14ac:dyDescent="0.25">
      <c r="A9" s="114"/>
      <c r="B9" s="115"/>
      <c r="C9" s="115"/>
      <c r="D9" s="115"/>
      <c r="E9" s="116"/>
      <c r="F9" s="5"/>
      <c r="G9" s="120" t="s">
        <v>36</v>
      </c>
      <c r="H9" s="121"/>
      <c r="I9" s="122"/>
    </row>
    <row r="10" spans="1:9" ht="9.75" customHeight="1" x14ac:dyDescent="0.25">
      <c r="A10" s="117"/>
      <c r="B10" s="118"/>
      <c r="C10" s="118"/>
      <c r="D10" s="118"/>
      <c r="E10" s="119"/>
      <c r="F10" s="6"/>
      <c r="G10" s="123"/>
      <c r="H10" s="124"/>
      <c r="I10" s="125"/>
    </row>
    <row r="11" spans="1:9" ht="19.5" customHeight="1" thickBot="1" x14ac:dyDescent="0.3">
      <c r="A11" s="126" t="s">
        <v>60</v>
      </c>
      <c r="B11" s="127"/>
      <c r="C11" s="127"/>
      <c r="D11" s="127"/>
      <c r="E11" s="128"/>
      <c r="F11" s="7"/>
      <c r="G11" s="123"/>
      <c r="H11" s="124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9" t="s">
        <v>4</v>
      </c>
      <c r="E12" s="130"/>
      <c r="F12" s="129" t="s">
        <v>5</v>
      </c>
      <c r="G12" s="130"/>
      <c r="H12" s="73" t="s">
        <v>100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31" t="s">
        <v>8</v>
      </c>
      <c r="E13" s="132"/>
      <c r="F13" s="133"/>
      <c r="G13" s="134"/>
      <c r="H13" s="74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87" t="s">
        <v>8</v>
      </c>
      <c r="E14" s="88"/>
      <c r="F14" s="95"/>
      <c r="G14" s="96"/>
      <c r="H14" s="75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87" t="s">
        <v>11</v>
      </c>
      <c r="E15" s="88"/>
      <c r="F15" s="20"/>
      <c r="G15" s="21"/>
      <c r="H15" s="75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87" t="s">
        <v>8</v>
      </c>
      <c r="E16" s="88"/>
      <c r="F16" s="95"/>
      <c r="G16" s="96"/>
      <c r="H16" s="75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87" t="s">
        <v>8</v>
      </c>
      <c r="E17" s="88"/>
      <c r="F17" s="95"/>
      <c r="G17" s="96"/>
      <c r="H17" s="76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87" t="s">
        <v>8</v>
      </c>
      <c r="E18" s="88"/>
      <c r="F18" s="95"/>
      <c r="G18" s="96"/>
      <c r="H18" s="75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35" t="s">
        <v>101</v>
      </c>
      <c r="E19" s="136"/>
      <c r="F19" s="95"/>
      <c r="G19" s="96"/>
      <c r="H19" s="75"/>
      <c r="I19" s="19"/>
    </row>
    <row r="20" spans="1:9" ht="57.75" customHeight="1" x14ac:dyDescent="0.25">
      <c r="A20" s="16">
        <v>8</v>
      </c>
      <c r="B20" s="28" t="s">
        <v>16</v>
      </c>
      <c r="C20" s="27" t="s">
        <v>39</v>
      </c>
      <c r="D20" s="93">
        <v>1</v>
      </c>
      <c r="E20" s="94"/>
      <c r="F20" s="43"/>
      <c r="G20" s="44"/>
      <c r="H20" s="75"/>
      <c r="I20" s="19"/>
    </row>
    <row r="21" spans="1:9" x14ac:dyDescent="0.25">
      <c r="A21" s="16">
        <f>A20+1</f>
        <v>9</v>
      </c>
      <c r="B21" s="53" t="s">
        <v>37</v>
      </c>
      <c r="C21" s="139" t="s">
        <v>38</v>
      </c>
      <c r="D21" s="137">
        <v>36000</v>
      </c>
      <c r="E21" s="138"/>
      <c r="F21" s="43"/>
      <c r="G21" s="44"/>
      <c r="H21" s="75"/>
      <c r="I21" s="19"/>
    </row>
    <row r="22" spans="1:9" x14ac:dyDescent="0.25">
      <c r="A22" s="16">
        <f t="shared" ref="A22:A50" si="0">A21+1</f>
        <v>10</v>
      </c>
      <c r="B22" s="53" t="s">
        <v>40</v>
      </c>
      <c r="C22" s="140"/>
      <c r="D22" s="137">
        <v>3</v>
      </c>
      <c r="E22" s="138"/>
      <c r="F22" s="43"/>
      <c r="G22" s="44"/>
      <c r="H22" s="75"/>
      <c r="I22" s="19"/>
    </row>
    <row r="23" spans="1:9" ht="30" x14ac:dyDescent="0.25">
      <c r="A23" s="16">
        <f t="shared" si="0"/>
        <v>11</v>
      </c>
      <c r="B23" s="54" t="s">
        <v>41</v>
      </c>
      <c r="C23" s="29" t="s">
        <v>42</v>
      </c>
      <c r="D23" s="137" t="s">
        <v>61</v>
      </c>
      <c r="E23" s="138"/>
      <c r="F23" s="43"/>
      <c r="G23" s="44"/>
      <c r="H23" s="75"/>
      <c r="I23" s="19"/>
    </row>
    <row r="24" spans="1:9" x14ac:dyDescent="0.25">
      <c r="A24" s="16">
        <f t="shared" si="0"/>
        <v>12</v>
      </c>
      <c r="B24" s="53" t="s">
        <v>43</v>
      </c>
      <c r="C24" s="29" t="s">
        <v>44</v>
      </c>
      <c r="D24" s="137" t="s">
        <v>62</v>
      </c>
      <c r="E24" s="138"/>
      <c r="F24" s="43"/>
      <c r="G24" s="44"/>
      <c r="H24" s="75"/>
      <c r="I24" s="19"/>
    </row>
    <row r="25" spans="1:9" x14ac:dyDescent="0.25">
      <c r="A25" s="16">
        <f t="shared" si="0"/>
        <v>13</v>
      </c>
      <c r="B25" s="53" t="s">
        <v>45</v>
      </c>
      <c r="C25" s="29" t="s">
        <v>46</v>
      </c>
      <c r="D25" s="137" t="s">
        <v>63</v>
      </c>
      <c r="E25" s="138"/>
      <c r="F25" s="43"/>
      <c r="G25" s="44"/>
      <c r="H25" s="75"/>
      <c r="I25" s="19"/>
    </row>
    <row r="26" spans="1:9" x14ac:dyDescent="0.25">
      <c r="A26" s="16">
        <f t="shared" si="0"/>
        <v>14</v>
      </c>
      <c r="B26" s="53" t="s">
        <v>47</v>
      </c>
      <c r="C26" s="29" t="s">
        <v>48</v>
      </c>
      <c r="D26" s="137">
        <v>77</v>
      </c>
      <c r="E26" s="138"/>
      <c r="F26" s="43"/>
      <c r="G26" s="44"/>
      <c r="H26" s="75"/>
      <c r="I26" s="19"/>
    </row>
    <row r="27" spans="1:9" x14ac:dyDescent="0.25">
      <c r="A27" s="16">
        <f t="shared" si="0"/>
        <v>15</v>
      </c>
      <c r="B27" s="53" t="s">
        <v>50</v>
      </c>
      <c r="C27" s="29" t="s">
        <v>48</v>
      </c>
      <c r="D27" s="137">
        <v>90</v>
      </c>
      <c r="E27" s="138"/>
      <c r="F27" s="43"/>
      <c r="G27" s="44"/>
      <c r="H27" s="75"/>
      <c r="I27" s="19"/>
    </row>
    <row r="28" spans="1:9" x14ac:dyDescent="0.25">
      <c r="A28" s="16">
        <f t="shared" si="0"/>
        <v>16</v>
      </c>
      <c r="B28" s="17" t="s">
        <v>49</v>
      </c>
      <c r="C28" s="18" t="s">
        <v>51</v>
      </c>
      <c r="D28" s="93" t="s">
        <v>64</v>
      </c>
      <c r="E28" s="94"/>
      <c r="F28" s="43"/>
      <c r="G28" s="44"/>
      <c r="H28" s="75"/>
      <c r="I28" s="19"/>
    </row>
    <row r="29" spans="1:9" x14ac:dyDescent="0.25">
      <c r="A29" s="16">
        <f t="shared" si="0"/>
        <v>17</v>
      </c>
      <c r="B29" s="17" t="s">
        <v>52</v>
      </c>
      <c r="C29" s="25" t="s">
        <v>32</v>
      </c>
      <c r="D29" s="87" t="s">
        <v>53</v>
      </c>
      <c r="E29" s="88"/>
      <c r="F29" s="43"/>
      <c r="G29" s="44"/>
      <c r="H29" s="75"/>
      <c r="I29" s="19"/>
    </row>
    <row r="30" spans="1:9" x14ac:dyDescent="0.25">
      <c r="A30" s="16">
        <f t="shared" si="0"/>
        <v>18</v>
      </c>
      <c r="B30" s="55" t="s">
        <v>54</v>
      </c>
      <c r="C30" s="18" t="s">
        <v>46</v>
      </c>
      <c r="D30" s="87" t="s">
        <v>55</v>
      </c>
      <c r="E30" s="88"/>
      <c r="F30" s="43"/>
      <c r="G30" s="44"/>
      <c r="H30" s="75"/>
      <c r="I30" s="19"/>
    </row>
    <row r="31" spans="1:9" x14ac:dyDescent="0.25">
      <c r="A31" s="16">
        <f t="shared" si="0"/>
        <v>19</v>
      </c>
      <c r="B31" s="55" t="s">
        <v>56</v>
      </c>
      <c r="C31" s="18" t="s">
        <v>46</v>
      </c>
      <c r="D31" s="93" t="s">
        <v>57</v>
      </c>
      <c r="E31" s="94"/>
      <c r="F31" s="43"/>
      <c r="G31" s="44"/>
      <c r="H31" s="75"/>
      <c r="I31" s="19"/>
    </row>
    <row r="32" spans="1:9" x14ac:dyDescent="0.25">
      <c r="A32" s="16">
        <f t="shared" si="0"/>
        <v>20</v>
      </c>
      <c r="B32" s="55" t="s">
        <v>58</v>
      </c>
      <c r="C32" s="18" t="s">
        <v>46</v>
      </c>
      <c r="D32" s="87" t="s">
        <v>59</v>
      </c>
      <c r="E32" s="88"/>
      <c r="F32" s="43"/>
      <c r="G32" s="44"/>
      <c r="H32" s="75"/>
      <c r="I32" s="19"/>
    </row>
    <row r="33" spans="1:9" ht="30" x14ac:dyDescent="0.25">
      <c r="A33" s="64">
        <f t="shared" si="0"/>
        <v>21</v>
      </c>
      <c r="B33" s="60" t="s">
        <v>66</v>
      </c>
      <c r="C33" s="61" t="s">
        <v>32</v>
      </c>
      <c r="D33" s="91" t="s">
        <v>32</v>
      </c>
      <c r="E33" s="92"/>
      <c r="F33" s="56"/>
      <c r="G33" s="57"/>
      <c r="H33" s="75"/>
      <c r="I33" s="19"/>
    </row>
    <row r="34" spans="1:9" ht="28.5" x14ac:dyDescent="0.25">
      <c r="A34" s="64">
        <f t="shared" si="0"/>
        <v>22</v>
      </c>
      <c r="B34" s="60" t="s">
        <v>69</v>
      </c>
      <c r="C34" s="63" t="s">
        <v>67</v>
      </c>
      <c r="D34" s="87">
        <v>36000</v>
      </c>
      <c r="E34" s="88"/>
      <c r="F34" s="56"/>
      <c r="G34" s="57"/>
      <c r="H34" s="75"/>
      <c r="I34" s="19"/>
    </row>
    <row r="35" spans="1:9" x14ac:dyDescent="0.25">
      <c r="A35" s="64">
        <f t="shared" si="0"/>
        <v>23</v>
      </c>
      <c r="B35" s="60" t="s">
        <v>70</v>
      </c>
      <c r="C35" s="62" t="s">
        <v>68</v>
      </c>
      <c r="D35" s="87" t="s">
        <v>71</v>
      </c>
      <c r="E35" s="88"/>
      <c r="F35" s="56"/>
      <c r="G35" s="57"/>
      <c r="H35" s="75"/>
      <c r="I35" s="19"/>
    </row>
    <row r="36" spans="1:9" x14ac:dyDescent="0.25">
      <c r="A36" s="64">
        <f t="shared" si="0"/>
        <v>24</v>
      </c>
      <c r="B36" s="60" t="s">
        <v>72</v>
      </c>
      <c r="C36" s="62" t="s">
        <v>73</v>
      </c>
      <c r="D36" s="87">
        <v>16.600000000000001</v>
      </c>
      <c r="E36" s="88"/>
      <c r="F36" s="56"/>
      <c r="G36" s="57"/>
      <c r="H36" s="75"/>
      <c r="I36" s="19"/>
    </row>
    <row r="37" spans="1:9" ht="30" x14ac:dyDescent="0.25">
      <c r="A37" s="64">
        <f t="shared" si="0"/>
        <v>25</v>
      </c>
      <c r="B37" s="22" t="s">
        <v>94</v>
      </c>
      <c r="C37" s="62" t="s">
        <v>75</v>
      </c>
      <c r="D37" s="87">
        <v>3600</v>
      </c>
      <c r="E37" s="88"/>
      <c r="F37" s="56"/>
      <c r="G37" s="57"/>
      <c r="H37" s="75"/>
      <c r="I37" s="19"/>
    </row>
    <row r="38" spans="1:9" x14ac:dyDescent="0.25">
      <c r="A38" s="64">
        <f t="shared" si="0"/>
        <v>26</v>
      </c>
      <c r="B38" s="60" t="s">
        <v>74</v>
      </c>
      <c r="C38" s="62" t="s">
        <v>73</v>
      </c>
      <c r="D38" s="87">
        <v>30.93</v>
      </c>
      <c r="E38" s="88"/>
      <c r="F38" s="56"/>
      <c r="G38" s="57"/>
      <c r="H38" s="75"/>
      <c r="I38" s="19"/>
    </row>
    <row r="39" spans="1:9" x14ac:dyDescent="0.25">
      <c r="A39" s="64">
        <f t="shared" si="0"/>
        <v>27</v>
      </c>
      <c r="B39" s="60" t="s">
        <v>77</v>
      </c>
      <c r="C39" s="62" t="s">
        <v>75</v>
      </c>
      <c r="D39" s="87">
        <v>3600</v>
      </c>
      <c r="E39" s="88"/>
      <c r="F39" s="56"/>
      <c r="G39" s="57"/>
      <c r="H39" s="75"/>
      <c r="I39" s="19"/>
    </row>
    <row r="40" spans="1:9" x14ac:dyDescent="0.25">
      <c r="A40" s="64">
        <f t="shared" si="0"/>
        <v>28</v>
      </c>
      <c r="B40" s="60" t="s">
        <v>76</v>
      </c>
      <c r="C40" s="62" t="s">
        <v>78</v>
      </c>
      <c r="D40" s="87">
        <v>65</v>
      </c>
      <c r="E40" s="88"/>
      <c r="F40" s="56"/>
      <c r="G40" s="57"/>
      <c r="H40" s="75"/>
      <c r="I40" s="19"/>
    </row>
    <row r="41" spans="1:9" x14ac:dyDescent="0.25">
      <c r="A41" s="64">
        <f t="shared" si="0"/>
        <v>29</v>
      </c>
      <c r="B41" s="60" t="s">
        <v>79</v>
      </c>
      <c r="C41" s="62" t="s">
        <v>46</v>
      </c>
      <c r="D41" s="89" t="s">
        <v>84</v>
      </c>
      <c r="E41" s="90"/>
      <c r="F41" s="56"/>
      <c r="G41" s="57"/>
      <c r="H41" s="75"/>
      <c r="I41" s="19"/>
    </row>
    <row r="42" spans="1:9" x14ac:dyDescent="0.25">
      <c r="A42" s="64">
        <f t="shared" si="0"/>
        <v>30</v>
      </c>
      <c r="B42" s="60" t="s">
        <v>80</v>
      </c>
      <c r="C42" s="62" t="s">
        <v>46</v>
      </c>
      <c r="D42" s="85" t="s">
        <v>84</v>
      </c>
      <c r="E42" s="86"/>
      <c r="F42" s="56"/>
      <c r="G42" s="57"/>
      <c r="H42" s="75"/>
      <c r="I42" s="19"/>
    </row>
    <row r="43" spans="1:9" x14ac:dyDescent="0.25">
      <c r="A43" s="64">
        <f t="shared" si="0"/>
        <v>31</v>
      </c>
      <c r="B43" s="60" t="s">
        <v>81</v>
      </c>
      <c r="C43" s="62" t="s">
        <v>48</v>
      </c>
      <c r="D43" s="85">
        <v>216</v>
      </c>
      <c r="E43" s="86"/>
      <c r="F43" s="56"/>
      <c r="G43" s="57"/>
      <c r="H43" s="75"/>
      <c r="I43" s="19"/>
    </row>
    <row r="44" spans="1:9" x14ac:dyDescent="0.25">
      <c r="A44" s="64">
        <f t="shared" si="0"/>
        <v>32</v>
      </c>
      <c r="B44" s="60" t="s">
        <v>65</v>
      </c>
      <c r="C44" s="62" t="s">
        <v>48</v>
      </c>
      <c r="D44" s="85">
        <v>224</v>
      </c>
      <c r="E44" s="86"/>
      <c r="F44" s="56"/>
      <c r="G44" s="57"/>
      <c r="H44" s="75"/>
      <c r="I44" s="19"/>
    </row>
    <row r="45" spans="1:9" x14ac:dyDescent="0.25">
      <c r="A45" s="64">
        <f t="shared" si="0"/>
        <v>33</v>
      </c>
      <c r="B45" s="60" t="s">
        <v>95</v>
      </c>
      <c r="C45" s="62" t="s">
        <v>97</v>
      </c>
      <c r="D45" s="85" t="s">
        <v>96</v>
      </c>
      <c r="E45" s="86"/>
      <c r="F45" s="58"/>
      <c r="G45" s="59"/>
      <c r="H45" s="75"/>
      <c r="I45" s="19"/>
    </row>
    <row r="46" spans="1:9" x14ac:dyDescent="0.25">
      <c r="A46" s="64">
        <f t="shared" si="0"/>
        <v>34</v>
      </c>
      <c r="B46" s="60" t="s">
        <v>82</v>
      </c>
      <c r="C46" s="62" t="s">
        <v>32</v>
      </c>
      <c r="D46" s="87" t="s">
        <v>83</v>
      </c>
      <c r="E46" s="88"/>
      <c r="F46" s="56"/>
      <c r="G46" s="57"/>
      <c r="H46" s="75"/>
      <c r="I46" s="19"/>
    </row>
    <row r="47" spans="1:9" x14ac:dyDescent="0.25">
      <c r="A47" s="64">
        <f t="shared" si="0"/>
        <v>35</v>
      </c>
      <c r="B47" s="60" t="s">
        <v>85</v>
      </c>
      <c r="C47" s="65" t="s">
        <v>46</v>
      </c>
      <c r="D47" s="89" t="s">
        <v>90</v>
      </c>
      <c r="E47" s="90"/>
      <c r="F47" s="56"/>
      <c r="G47" s="57"/>
      <c r="H47" s="75"/>
      <c r="I47" s="19"/>
    </row>
    <row r="48" spans="1:9" x14ac:dyDescent="0.25">
      <c r="A48" s="64">
        <f t="shared" si="0"/>
        <v>36</v>
      </c>
      <c r="B48" s="60" t="s">
        <v>86</v>
      </c>
      <c r="C48" s="65" t="s">
        <v>46</v>
      </c>
      <c r="D48" s="81" t="s">
        <v>91</v>
      </c>
      <c r="E48" s="82"/>
      <c r="F48" s="56"/>
      <c r="G48" s="57"/>
      <c r="H48" s="75"/>
      <c r="I48" s="19"/>
    </row>
    <row r="49" spans="1:13" ht="30" x14ac:dyDescent="0.25">
      <c r="A49" s="64">
        <f t="shared" si="0"/>
        <v>37</v>
      </c>
      <c r="B49" s="60" t="s">
        <v>87</v>
      </c>
      <c r="C49" s="66" t="s">
        <v>89</v>
      </c>
      <c r="D49" s="81" t="s">
        <v>92</v>
      </c>
      <c r="E49" s="82"/>
      <c r="F49" s="56"/>
      <c r="G49" s="57"/>
      <c r="H49" s="75"/>
      <c r="I49" s="19"/>
    </row>
    <row r="50" spans="1:13" ht="24.75" customHeight="1" thickBot="1" x14ac:dyDescent="0.3">
      <c r="A50" s="64">
        <f t="shared" si="0"/>
        <v>38</v>
      </c>
      <c r="B50" s="60" t="s">
        <v>88</v>
      </c>
      <c r="C50" s="62" t="s">
        <v>32</v>
      </c>
      <c r="D50" s="83" t="s">
        <v>93</v>
      </c>
      <c r="E50" s="84"/>
      <c r="F50" s="56"/>
      <c r="G50" s="57"/>
      <c r="H50" s="75"/>
      <c r="I50" s="19"/>
    </row>
    <row r="51" spans="1:13" x14ac:dyDescent="0.25">
      <c r="A51" s="151" t="s">
        <v>17</v>
      </c>
      <c r="B51" s="152"/>
      <c r="C51" s="152"/>
      <c r="D51" s="152"/>
      <c r="E51" s="152"/>
      <c r="F51" s="152"/>
      <c r="G51" s="152"/>
      <c r="H51" s="152"/>
      <c r="I51" s="153"/>
    </row>
    <row r="52" spans="1:13" ht="18" customHeight="1" thickBot="1" x14ac:dyDescent="0.3">
      <c r="A52" s="154" t="s">
        <v>18</v>
      </c>
      <c r="B52" s="155"/>
      <c r="C52" s="155"/>
      <c r="D52" s="155"/>
      <c r="E52" s="155"/>
      <c r="F52" s="155"/>
      <c r="G52" s="155"/>
      <c r="H52" s="155"/>
      <c r="I52" s="156"/>
    </row>
    <row r="53" spans="1:13" ht="20.25" customHeight="1" x14ac:dyDescent="0.25">
      <c r="A53" s="50"/>
      <c r="B53" s="161"/>
      <c r="C53" s="51"/>
      <c r="D53" s="51"/>
      <c r="E53" s="52"/>
      <c r="F53" s="51"/>
      <c r="G53" s="157"/>
      <c r="H53" s="157"/>
      <c r="I53" s="158"/>
    </row>
    <row r="54" spans="1:13" x14ac:dyDescent="0.25">
      <c r="A54" s="30"/>
      <c r="B54" s="162"/>
      <c r="C54" s="31"/>
      <c r="D54" s="31"/>
      <c r="E54" s="32"/>
      <c r="F54" s="31" t="s">
        <v>19</v>
      </c>
      <c r="G54" s="141" t="s">
        <v>20</v>
      </c>
      <c r="H54" s="141"/>
      <c r="I54" s="142"/>
    </row>
    <row r="55" spans="1:13" x14ac:dyDescent="0.25">
      <c r="A55" s="30"/>
      <c r="B55" s="162"/>
      <c r="C55" s="31"/>
      <c r="D55" s="31"/>
      <c r="E55" s="32"/>
      <c r="F55" s="31"/>
      <c r="G55" s="141"/>
      <c r="H55" s="141"/>
      <c r="I55" s="142"/>
    </row>
    <row r="56" spans="1:13" x14ac:dyDescent="0.25">
      <c r="A56" s="30"/>
      <c r="B56" s="162"/>
      <c r="C56" s="31"/>
      <c r="D56" s="31"/>
      <c r="E56" s="32"/>
      <c r="F56" s="31"/>
      <c r="G56" s="67"/>
      <c r="H56" s="69"/>
      <c r="I56" s="68"/>
    </row>
    <row r="57" spans="1:13" x14ac:dyDescent="0.25">
      <c r="A57" s="30"/>
      <c r="B57" s="162"/>
      <c r="C57" s="31"/>
      <c r="D57" s="31"/>
      <c r="E57" s="32"/>
      <c r="F57" s="31"/>
      <c r="G57" s="67"/>
      <c r="H57" s="69"/>
      <c r="I57" s="68"/>
    </row>
    <row r="58" spans="1:13" x14ac:dyDescent="0.25">
      <c r="A58" s="30"/>
      <c r="B58" s="162"/>
      <c r="C58" s="67"/>
      <c r="D58" s="67"/>
      <c r="E58" s="67"/>
      <c r="F58" s="31"/>
      <c r="G58" s="141"/>
      <c r="H58" s="141"/>
      <c r="I58" s="142"/>
    </row>
    <row r="59" spans="1:13" ht="19.5" customHeight="1" x14ac:dyDescent="0.25">
      <c r="A59" s="30"/>
      <c r="B59" s="163"/>
      <c r="C59" s="31"/>
      <c r="D59" s="31"/>
      <c r="E59" s="67"/>
      <c r="F59" s="31"/>
      <c r="G59" s="159"/>
      <c r="H59" s="159"/>
      <c r="I59" s="160"/>
    </row>
    <row r="60" spans="1:13" x14ac:dyDescent="0.25">
      <c r="A60" s="30"/>
      <c r="B60" s="70" t="s">
        <v>98</v>
      </c>
      <c r="C60" s="32"/>
      <c r="D60" s="31"/>
      <c r="E60" s="67"/>
      <c r="F60" s="31"/>
      <c r="G60" s="141" t="s">
        <v>21</v>
      </c>
      <c r="H60" s="141"/>
      <c r="I60" s="142"/>
    </row>
    <row r="61" spans="1:13" x14ac:dyDescent="0.25">
      <c r="A61" s="30"/>
      <c r="B61" s="70" t="s">
        <v>99</v>
      </c>
      <c r="C61" s="32"/>
      <c r="D61" s="71"/>
      <c r="E61" s="72"/>
      <c r="F61" s="72"/>
      <c r="G61" s="32"/>
      <c r="H61" s="32"/>
      <c r="I61" s="35"/>
      <c r="L61" s="141"/>
      <c r="M61" s="141"/>
    </row>
    <row r="62" spans="1:13" ht="12.75" customHeight="1" x14ac:dyDescent="0.25">
      <c r="A62" s="143" t="s">
        <v>22</v>
      </c>
      <c r="B62" s="143"/>
      <c r="C62" s="143"/>
      <c r="D62" s="143"/>
      <c r="E62" s="143"/>
      <c r="F62" s="143"/>
      <c r="G62" s="143"/>
      <c r="H62" s="143"/>
      <c r="I62" s="143"/>
    </row>
    <row r="63" spans="1:13" ht="15" customHeight="1" x14ac:dyDescent="0.25">
      <c r="A63" s="144" t="s">
        <v>35</v>
      </c>
      <c r="B63" s="145"/>
      <c r="C63" s="145"/>
      <c r="D63" s="145"/>
      <c r="E63" s="145"/>
      <c r="F63" s="145"/>
      <c r="G63" s="145"/>
      <c r="H63" s="145"/>
      <c r="I63" s="146"/>
    </row>
    <row r="64" spans="1:13" x14ac:dyDescent="0.25">
      <c r="A64" s="147"/>
      <c r="B64" s="145"/>
      <c r="C64" s="145"/>
      <c r="D64" s="145"/>
      <c r="E64" s="145"/>
      <c r="F64" s="145"/>
      <c r="G64" s="145"/>
      <c r="H64" s="145"/>
      <c r="I64" s="146"/>
    </row>
    <row r="65" spans="1:9" ht="21" customHeight="1" thickBot="1" x14ac:dyDescent="0.3">
      <c r="A65" s="148"/>
      <c r="B65" s="149"/>
      <c r="C65" s="149"/>
      <c r="D65" s="149"/>
      <c r="E65" s="149"/>
      <c r="F65" s="149"/>
      <c r="G65" s="149"/>
      <c r="H65" s="149"/>
      <c r="I65" s="150"/>
    </row>
  </sheetData>
  <sheetProtection algorithmName="SHA-512" hashValue="Q2KVx2q9TAv29mXQhkB2We1uqgrtSkSn6Pi0CTmVDeBUU07ERPTnCfi/pspfcBie+e7Yl+mV0WeSt69kfhup8w==" saltValue="NAfwk9GQAph+auEeSYJDag==" spinCount="100000" sheet="1" objects="1" scenarios="1"/>
  <mergeCells count="66">
    <mergeCell ref="C21:C22"/>
    <mergeCell ref="G60:I60"/>
    <mergeCell ref="L61:M61"/>
    <mergeCell ref="A62:I62"/>
    <mergeCell ref="A63:I65"/>
    <mergeCell ref="A51:I51"/>
    <mergeCell ref="A52:I52"/>
    <mergeCell ref="G54:I54"/>
    <mergeCell ref="G53:I53"/>
    <mergeCell ref="G59:I59"/>
    <mergeCell ref="G55:I55"/>
    <mergeCell ref="B53:B59"/>
    <mergeCell ref="D29:E29"/>
    <mergeCell ref="G58:I58"/>
    <mergeCell ref="D30:E30"/>
    <mergeCell ref="D45:E45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36:E36"/>
    <mergeCell ref="D37:E37"/>
    <mergeCell ref="D38:E38"/>
    <mergeCell ref="D31:E31"/>
    <mergeCell ref="D32:E32"/>
    <mergeCell ref="H7:I7"/>
    <mergeCell ref="H8:I8"/>
    <mergeCell ref="D49:E49"/>
    <mergeCell ref="D50:E50"/>
    <mergeCell ref="D43:E43"/>
    <mergeCell ref="D44:E44"/>
    <mergeCell ref="D46:E46"/>
    <mergeCell ref="D47:E47"/>
    <mergeCell ref="D48:E48"/>
    <mergeCell ref="D33:E33"/>
    <mergeCell ref="D39:E39"/>
    <mergeCell ref="D40:E40"/>
    <mergeCell ref="D41:E41"/>
    <mergeCell ref="D42:E42"/>
    <mergeCell ref="D34:E34"/>
    <mergeCell ref="D35:E35"/>
  </mergeCells>
  <dataValidations count="4">
    <dataValidation type="custom" allowBlank="1" showInputMessage="1" showErrorMessage="1" sqref="D41:D42 D44:D45">
      <formula1>I38</formula1>
    </dataValidation>
    <dataValidation type="custom" allowBlank="1" showInputMessage="1" showErrorMessage="1" sqref="D43">
      <formula1>I41</formula1>
    </dataValidation>
    <dataValidation type="custom" allowBlank="1" showInputMessage="1" showErrorMessage="1" sqref="D48:D49">
      <formula1>I37</formula1>
    </dataValidation>
    <dataValidation type="custom" allowBlank="1" showInputMessage="1" showErrorMessage="1" sqref="D47">
      <formula1>I42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4"/>
      <c r="B1" s="164"/>
      <c r="C1" s="164"/>
      <c r="D1" s="164"/>
      <c r="E1" s="164"/>
      <c r="F1" s="164"/>
      <c r="G1" s="164"/>
      <c r="H1" s="164"/>
      <c r="I1" s="164"/>
      <c r="J1" s="165"/>
    </row>
    <row r="2" spans="1:10" ht="15.75" customHeight="1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5"/>
    </row>
    <row r="3" spans="1:10" ht="15.7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5"/>
    </row>
    <row r="4" spans="1:10" ht="15.75" customHeight="1" x14ac:dyDescent="0.25">
      <c r="A4" s="171" t="s">
        <v>0</v>
      </c>
      <c r="B4" s="172"/>
      <c r="C4" s="172"/>
      <c r="D4" s="172"/>
      <c r="E4" s="172"/>
      <c r="F4" s="172"/>
      <c r="G4" s="172"/>
      <c r="H4" s="172"/>
      <c r="I4" s="172"/>
      <c r="J4" s="173"/>
    </row>
    <row r="5" spans="1:10" ht="20.25" customHeight="1" thickBot="1" x14ac:dyDescent="0.3">
      <c r="A5" s="174" t="s">
        <v>24</v>
      </c>
      <c r="B5" s="175"/>
      <c r="C5" s="175"/>
      <c r="D5" s="175"/>
      <c r="E5" s="175"/>
      <c r="F5" s="175"/>
      <c r="G5" s="175"/>
      <c r="H5" s="175"/>
      <c r="I5" s="175"/>
      <c r="J5" s="176"/>
    </row>
    <row r="6" spans="1:10" ht="15.75" thickBot="1" x14ac:dyDescent="0.3">
      <c r="A6" s="48" t="s">
        <v>33</v>
      </c>
      <c r="B6" s="169"/>
      <c r="C6" s="169"/>
      <c r="D6" s="169"/>
      <c r="E6" s="169"/>
      <c r="F6" s="169"/>
      <c r="G6" s="169"/>
      <c r="H6" s="49" t="s">
        <v>34</v>
      </c>
      <c r="I6" s="169"/>
      <c r="J6" s="170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66" t="s">
        <v>27</v>
      </c>
      <c r="B9" s="167"/>
      <c r="C9" s="167"/>
      <c r="D9" s="167"/>
      <c r="E9" s="167"/>
      <c r="F9" s="167"/>
      <c r="G9" s="167"/>
      <c r="H9" s="167"/>
      <c r="I9" s="167"/>
      <c r="J9" s="168"/>
    </row>
    <row r="10" spans="1:10" ht="17.25" customHeight="1" x14ac:dyDescent="0.25">
      <c r="A10" s="166" t="s">
        <v>28</v>
      </c>
      <c r="B10" s="167"/>
      <c r="C10" s="167"/>
      <c r="D10" s="167"/>
      <c r="E10" s="167"/>
      <c r="F10" s="167"/>
      <c r="G10" s="167"/>
      <c r="H10" s="167"/>
      <c r="I10" s="167"/>
      <c r="J10" s="168"/>
    </row>
    <row r="11" spans="1:10" ht="17.25" customHeight="1" x14ac:dyDescent="0.25">
      <c r="A11" s="166" t="s">
        <v>29</v>
      </c>
      <c r="B11" s="167"/>
      <c r="C11" s="167"/>
      <c r="D11" s="167"/>
      <c r="E11" s="167"/>
      <c r="F11" s="167"/>
      <c r="G11" s="167"/>
      <c r="H11" s="167"/>
      <c r="I11" s="167"/>
      <c r="J11" s="168"/>
    </row>
    <row r="12" spans="1:10" x14ac:dyDescent="0.25">
      <c r="A12" s="166" t="s">
        <v>23</v>
      </c>
      <c r="B12" s="167"/>
      <c r="C12" s="167"/>
      <c r="D12" s="167"/>
      <c r="E12" s="167"/>
      <c r="F12" s="167"/>
      <c r="G12" s="167"/>
      <c r="H12" s="167"/>
      <c r="I12" s="167"/>
      <c r="J12" s="168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/Hk+CXVc8RcW7TpmX7WAcxAhUcfFmnaIGqeFcFJ3kXo7Sixj22zIrLhx1CoDpPp9V5ZevT4zBnbMCc2KeY8uGQ==" saltValue="VdkRc5rY7qksIGv9Ev6xe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2020-01-20T12:11:11Z</dcterms:modified>
</cp:coreProperties>
</file>